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yur\stancia\Павлова\ПОДАТКИ 2020\"/>
    </mc:Choice>
  </mc:AlternateContent>
  <bookViews>
    <workbookView xWindow="-120" yWindow="-120" windowWidth="20730" windowHeight="11160"/>
  </bookViews>
  <sheets>
    <sheet name="18010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6" i="1" l="1"/>
  <c r="F26" i="1"/>
  <c r="O32" i="1"/>
  <c r="P32" i="1"/>
  <c r="Q32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7" i="1"/>
  <c r="R28" i="1"/>
  <c r="R29" i="1"/>
  <c r="R30" i="1"/>
  <c r="R31" i="1"/>
  <c r="R4" i="1"/>
  <c r="L32" i="1" l="1"/>
  <c r="M32" i="1"/>
  <c r="N5" i="1" l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4" i="1"/>
  <c r="K32" i="1"/>
  <c r="N32" i="1" l="1"/>
  <c r="R26" i="1"/>
  <c r="R32" i="1" s="1"/>
  <c r="I32" i="1"/>
  <c r="H32" i="1" l="1"/>
  <c r="G32" i="1"/>
  <c r="E32" i="1"/>
  <c r="D32" i="1"/>
  <c r="C32" i="1"/>
  <c r="F31" i="1"/>
  <c r="J31" i="1" s="1"/>
  <c r="F30" i="1"/>
  <c r="J30" i="1" s="1"/>
  <c r="F29" i="1"/>
  <c r="J29" i="1" s="1"/>
  <c r="F28" i="1"/>
  <c r="J28" i="1" s="1"/>
  <c r="F27" i="1"/>
  <c r="J27" i="1" s="1"/>
  <c r="F25" i="1"/>
  <c r="J25" i="1" s="1"/>
  <c r="F24" i="1"/>
  <c r="J24" i="1" s="1"/>
  <c r="F23" i="1"/>
  <c r="J23" i="1" s="1"/>
  <c r="F22" i="1"/>
  <c r="J22" i="1" s="1"/>
  <c r="F21" i="1"/>
  <c r="J21" i="1" s="1"/>
  <c r="F20" i="1"/>
  <c r="J20" i="1" s="1"/>
  <c r="F19" i="1"/>
  <c r="J19" i="1" s="1"/>
  <c r="F18" i="1"/>
  <c r="J18" i="1" s="1"/>
  <c r="F17" i="1"/>
  <c r="J17" i="1" s="1"/>
  <c r="F16" i="1"/>
  <c r="J16" i="1" s="1"/>
  <c r="F15" i="1"/>
  <c r="J15" i="1" s="1"/>
  <c r="F14" i="1"/>
  <c r="J14" i="1" s="1"/>
  <c r="F13" i="1"/>
  <c r="J13" i="1" s="1"/>
  <c r="F12" i="1"/>
  <c r="J12" i="1" s="1"/>
  <c r="F11" i="1"/>
  <c r="J11" i="1" s="1"/>
  <c r="F10" i="1"/>
  <c r="J10" i="1" s="1"/>
  <c r="F9" i="1"/>
  <c r="J9" i="1" s="1"/>
  <c r="F8" i="1"/>
  <c r="J8" i="1" s="1"/>
  <c r="F7" i="1"/>
  <c r="J7" i="1" s="1"/>
  <c r="F6" i="1"/>
  <c r="J6" i="1" s="1"/>
  <c r="F5" i="1"/>
  <c r="J5" i="1" s="1"/>
  <c r="A5" i="1"/>
  <c r="A6" i="1" s="1"/>
  <c r="A7" i="1" s="1"/>
  <c r="A8" i="1" s="1"/>
  <c r="A9" i="1" s="1"/>
  <c r="A10" i="1" s="1"/>
  <c r="A11" i="1" s="1"/>
  <c r="A12" i="1" s="1"/>
  <c r="A13" i="1" s="1"/>
  <c r="A14" i="1" s="1"/>
  <c r="F4" i="1"/>
  <c r="J4" i="1" s="1"/>
  <c r="A15" i="1" l="1"/>
  <c r="A16" i="1" s="1"/>
  <c r="A17" i="1" s="1"/>
  <c r="A18" i="1" s="1"/>
  <c r="A19" i="1" s="1"/>
  <c r="F32" i="1"/>
  <c r="J32" i="1" s="1"/>
</calcChain>
</file>

<file path=xl/sharedStrings.xml><?xml version="1.0" encoding="utf-8"?>
<sst xmlns="http://schemas.openxmlformats.org/spreadsheetml/2006/main" count="44" uniqueCount="44">
  <si>
    <t>Назва організації</t>
  </si>
  <si>
    <t>Січень</t>
  </si>
  <si>
    <t>Лютий</t>
  </si>
  <si>
    <t>Березень</t>
  </si>
  <si>
    <t>Квітень</t>
  </si>
  <si>
    <t>Травень</t>
  </si>
  <si>
    <t>Червень</t>
  </si>
  <si>
    <t>Всього  І квартал</t>
  </si>
  <si>
    <t>Всього І півріччя</t>
  </si>
  <si>
    <t>ВСЬОГО:</t>
  </si>
  <si>
    <t>№</t>
  </si>
  <si>
    <t>ПАТ Укрнафта</t>
  </si>
  <si>
    <t>АТ Ощадбанк</t>
  </si>
  <si>
    <t>ТОВ Продтехоптторг ЛТД</t>
  </si>
  <si>
    <t>АТ Укрпошта</t>
  </si>
  <si>
    <t>ТОВ Приватофіс</t>
  </si>
  <si>
    <t>УДКСУ у Старовижівському районі</t>
  </si>
  <si>
    <t>ПРАТ Волиньобленерго</t>
  </si>
  <si>
    <t>ПРАТ "Вопас"</t>
  </si>
  <si>
    <t>АТ Волиньгаз</t>
  </si>
  <si>
    <t>АТ Українська залізниця</t>
  </si>
  <si>
    <t>ТОВ "Компанія" АВІСТА</t>
  </si>
  <si>
    <t>КВП "Волинькульторг" ТзОВ</t>
  </si>
  <si>
    <t>Старовижівське районне споживче товариство</t>
  </si>
  <si>
    <t>ПІІ"ТЕРЦЕТ"</t>
  </si>
  <si>
    <t>СТ АНЮТА</t>
  </si>
  <si>
    <t>ТОВ Кришталевий ліс</t>
  </si>
  <si>
    <t>РО УТМР</t>
  </si>
  <si>
    <t>СТ Дарія</t>
  </si>
  <si>
    <t>ПАТ НАСК Оранта</t>
  </si>
  <si>
    <t>ТзОВ "Геліос капітал"</t>
  </si>
  <si>
    <t>АТ "Банк інвестицій та заощаджень  (КВП "Настя")</t>
  </si>
  <si>
    <t>ПРАТ Фабрика Вижівка</t>
  </si>
  <si>
    <t>Внутрішнє перекриття</t>
  </si>
  <si>
    <r>
      <t xml:space="preserve">Список платників податку на нерухоме майно, сплачений юридичними особами які є власниками об"єктів </t>
    </r>
    <r>
      <rPr>
        <b/>
        <sz val="12"/>
        <color rgb="FFFF0000"/>
        <rFont val="Arial"/>
        <family val="2"/>
        <charset val="204"/>
      </rPr>
      <t xml:space="preserve">нежитлової нерухомості </t>
    </r>
    <r>
      <rPr>
        <b/>
        <sz val="12"/>
        <rFont val="Arial"/>
        <family val="2"/>
        <charset val="204"/>
      </rPr>
      <t xml:space="preserve"> в 2020 році</t>
    </r>
  </si>
  <si>
    <t>Липень</t>
  </si>
  <si>
    <t>Серпень</t>
  </si>
  <si>
    <t>Вересень</t>
  </si>
  <si>
    <t>Всього за 9 місяців</t>
  </si>
  <si>
    <t>Жовтень</t>
  </si>
  <si>
    <t>Листопад</t>
  </si>
  <si>
    <t>Грудень</t>
  </si>
  <si>
    <t>Всього за 2020р</t>
  </si>
  <si>
    <t>ПАТ "Укртелеком"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</si>
</sst>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i/>
      <sz val="9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2" borderId="4" xfId="0" applyFont="1" applyFill="1" applyBorder="1" applyAlignment="1">
      <alignment vertical="top"/>
    </xf>
    <xf numFmtId="0" fontId="4" fillId="2" borderId="5" xfId="0" applyFont="1" applyFill="1" applyBorder="1" applyAlignment="1">
      <alignment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top"/>
    </xf>
    <xf numFmtId="0" fontId="6" fillId="0" borderId="6" xfId="0" applyFont="1" applyBorder="1" applyAlignment="1">
      <alignment vertical="top"/>
    </xf>
    <xf numFmtId="0" fontId="2" fillId="0" borderId="6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4" fontId="7" fillId="3" borderId="7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vertical="top"/>
    </xf>
    <xf numFmtId="0" fontId="3" fillId="2" borderId="6" xfId="0" applyFont="1" applyFill="1" applyBorder="1" applyAlignment="1">
      <alignment vertical="top"/>
    </xf>
    <xf numFmtId="0" fontId="3" fillId="2" borderId="6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4" fontId="5" fillId="2" borderId="5" xfId="0" applyNumberFormat="1" applyFont="1" applyFill="1" applyBorder="1" applyAlignment="1">
      <alignment vertical="center"/>
    </xf>
    <xf numFmtId="14" fontId="3" fillId="0" borderId="3" xfId="0" applyNumberFormat="1" applyFont="1" applyBorder="1" applyAlignment="1">
      <alignment vertical="center" wrapText="1"/>
    </xf>
    <xf numFmtId="4" fontId="2" fillId="2" borderId="7" xfId="0" applyNumberFormat="1" applyFont="1" applyFill="1" applyBorder="1" applyAlignment="1">
      <alignment vertical="top"/>
    </xf>
    <xf numFmtId="0" fontId="0" fillId="0" borderId="6" xfId="0" applyBorder="1"/>
    <xf numFmtId="0" fontId="9" fillId="0" borderId="6" xfId="0" applyFont="1" applyBorder="1"/>
    <xf numFmtId="0" fontId="9" fillId="0" borderId="6" xfId="0" applyFont="1" applyBorder="1" applyAlignment="1">
      <alignment wrapText="1"/>
    </xf>
    <xf numFmtId="0" fontId="0" fillId="2" borderId="6" xfId="0" applyFill="1" applyBorder="1"/>
    <xf numFmtId="0" fontId="1" fillId="0" borderId="0" xfId="0" applyFont="1" applyAlignment="1">
      <alignment horizontal="center" vertical="top" wrapText="1"/>
    </xf>
    <xf numFmtId="0" fontId="9" fillId="0" borderId="6" xfId="0" applyFont="1" applyFill="1" applyBorder="1"/>
    <xf numFmtId="4" fontId="0" fillId="2" borderId="6" xfId="0" applyNumberFormat="1" applyFill="1" applyBorder="1"/>
    <xf numFmtId="4" fontId="2" fillId="3" borderId="7" xfId="0" applyNumberFormat="1" applyFont="1" applyFill="1" applyBorder="1" applyAlignment="1">
      <alignment vertical="top"/>
    </xf>
    <xf numFmtId="4" fontId="0" fillId="3" borderId="6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view="pageBreakPreview" topLeftCell="A6" zoomScale="60" zoomScaleNormal="100" workbookViewId="0">
      <selection activeCell="S31" sqref="S31"/>
    </sheetView>
  </sheetViews>
  <sheetFormatPr defaultRowHeight="15" x14ac:dyDescent="0.25"/>
  <cols>
    <col min="1" max="1" width="4.5703125" customWidth="1"/>
    <col min="2" max="2" width="20.140625" customWidth="1"/>
    <col min="3" max="3" width="9.140625" customWidth="1"/>
    <col min="4" max="4" width="10.7109375" customWidth="1"/>
    <col min="5" max="5" width="7.5703125" customWidth="1"/>
    <col min="6" max="6" width="8.85546875" customWidth="1"/>
    <col min="7" max="7" width="11.28515625" customWidth="1"/>
    <col min="8" max="8" width="8.5703125" customWidth="1"/>
    <col min="9" max="9" width="11.5703125" customWidth="1"/>
    <col min="10" max="10" width="10.140625" customWidth="1"/>
    <col min="11" max="11" width="12.85546875" customWidth="1"/>
    <col min="12" max="12" width="9.140625" customWidth="1"/>
    <col min="13" max="13" width="10" customWidth="1"/>
    <col min="14" max="14" width="12.5703125" customWidth="1"/>
    <col min="18" max="18" width="11.42578125" customWidth="1"/>
  </cols>
  <sheetData>
    <row r="1" spans="1:18" ht="51" customHeight="1" thickBot="1" x14ac:dyDescent="0.3">
      <c r="A1" s="24" t="s">
        <v>34</v>
      </c>
      <c r="B1" s="24"/>
      <c r="C1" s="24"/>
      <c r="D1" s="24"/>
      <c r="E1" s="24"/>
      <c r="F1" s="24"/>
      <c r="G1" s="24"/>
      <c r="H1" s="24"/>
      <c r="I1" s="24"/>
      <c r="J1" s="24"/>
    </row>
    <row r="2" spans="1:18" ht="30.75" thickBot="1" x14ac:dyDescent="0.3">
      <c r="A2" s="15" t="s">
        <v>10</v>
      </c>
      <c r="B2" s="16" t="s">
        <v>0</v>
      </c>
      <c r="C2" s="14" t="s">
        <v>1</v>
      </c>
      <c r="D2" s="14" t="s">
        <v>2</v>
      </c>
      <c r="E2" s="14" t="s">
        <v>3</v>
      </c>
      <c r="F2" s="18" t="s">
        <v>7</v>
      </c>
      <c r="G2" s="14" t="s">
        <v>4</v>
      </c>
      <c r="H2" s="14" t="s">
        <v>5</v>
      </c>
      <c r="I2" s="14" t="s">
        <v>6</v>
      </c>
      <c r="J2" s="18" t="s">
        <v>8</v>
      </c>
      <c r="K2" s="21" t="s">
        <v>35</v>
      </c>
      <c r="L2" s="21" t="s">
        <v>36</v>
      </c>
      <c r="M2" s="21" t="s">
        <v>37</v>
      </c>
      <c r="N2" s="22" t="s">
        <v>38</v>
      </c>
      <c r="O2" s="25" t="s">
        <v>39</v>
      </c>
      <c r="P2" s="25" t="s">
        <v>40</v>
      </c>
      <c r="Q2" s="25" t="s">
        <v>41</v>
      </c>
      <c r="R2" s="22" t="s">
        <v>42</v>
      </c>
    </row>
    <row r="3" spans="1:18" ht="6.75" customHeight="1" x14ac:dyDescent="0.25">
      <c r="A3" s="1"/>
      <c r="B3" s="2"/>
      <c r="C3" s="3"/>
      <c r="D3" s="3"/>
      <c r="E3" s="3"/>
      <c r="F3" s="17"/>
      <c r="G3" s="4"/>
      <c r="H3" s="4"/>
      <c r="I3" s="4"/>
      <c r="J3" s="19"/>
      <c r="K3" s="23"/>
      <c r="L3" s="23"/>
      <c r="M3" s="23"/>
      <c r="N3" s="23"/>
      <c r="O3" s="23"/>
      <c r="P3" s="23"/>
      <c r="Q3" s="23"/>
      <c r="R3" s="23"/>
    </row>
    <row r="4" spans="1:18" x14ac:dyDescent="0.25">
      <c r="A4" s="5">
        <v>1</v>
      </c>
      <c r="B4" s="6" t="s">
        <v>11</v>
      </c>
      <c r="C4" s="7">
        <v>259.83999999999997</v>
      </c>
      <c r="D4" s="7"/>
      <c r="E4" s="7"/>
      <c r="F4" s="8">
        <f t="shared" ref="F4:F31" si="0">SUM(C4:E4)</f>
        <v>259.83999999999997</v>
      </c>
      <c r="G4" s="9">
        <v>117.6</v>
      </c>
      <c r="H4" s="9"/>
      <c r="I4" s="9"/>
      <c r="J4" s="27">
        <f>SUM(F4:I4)</f>
        <v>377.43999999999994</v>
      </c>
      <c r="K4" s="20">
        <v>117.6</v>
      </c>
      <c r="L4" s="20"/>
      <c r="M4" s="20"/>
      <c r="N4" s="28">
        <f>SUM(J4:M4)</f>
        <v>495.03999999999996</v>
      </c>
      <c r="O4" s="20">
        <v>117.6</v>
      </c>
      <c r="P4" s="20"/>
      <c r="Q4" s="20"/>
      <c r="R4" s="26">
        <f>N4+O4+P4+Q4</f>
        <v>612.64</v>
      </c>
    </row>
    <row r="5" spans="1:18" x14ac:dyDescent="0.25">
      <c r="A5" s="5">
        <f>A4+1</f>
        <v>2</v>
      </c>
      <c r="B5" s="6" t="s">
        <v>12</v>
      </c>
      <c r="C5" s="7">
        <v>1579.33</v>
      </c>
      <c r="D5" s="7"/>
      <c r="E5" s="7"/>
      <c r="F5" s="8">
        <f t="shared" si="0"/>
        <v>1579.33</v>
      </c>
      <c r="G5" s="9">
        <v>476.55</v>
      </c>
      <c r="H5" s="9"/>
      <c r="I5" s="9"/>
      <c r="J5" s="27">
        <f t="shared" ref="J5:J31" si="1">SUM(F5:I5)</f>
        <v>2055.88</v>
      </c>
      <c r="K5" s="20">
        <v>714.83</v>
      </c>
      <c r="L5" s="20"/>
      <c r="M5" s="20"/>
      <c r="N5" s="28">
        <f t="shared" ref="N5:N32" si="2">SUM(J5:M5)</f>
        <v>2770.71</v>
      </c>
      <c r="O5" s="20">
        <v>714.83</v>
      </c>
      <c r="P5" s="20"/>
      <c r="Q5" s="20"/>
      <c r="R5" s="26">
        <f t="shared" ref="R5:R31" si="3">N5+O5+P5+Q5</f>
        <v>3485.54</v>
      </c>
    </row>
    <row r="6" spans="1:18" ht="24" x14ac:dyDescent="0.25">
      <c r="A6" s="5">
        <f t="shared" ref="A6:A19" si="4">A5+1</f>
        <v>3</v>
      </c>
      <c r="B6" s="6" t="s">
        <v>13</v>
      </c>
      <c r="C6" s="7">
        <v>1065.93</v>
      </c>
      <c r="D6" s="7"/>
      <c r="E6" s="7"/>
      <c r="F6" s="8">
        <f t="shared" si="0"/>
        <v>1065.93</v>
      </c>
      <c r="G6" s="9">
        <v>321.64</v>
      </c>
      <c r="H6" s="9"/>
      <c r="I6" s="9"/>
      <c r="J6" s="27">
        <f t="shared" si="1"/>
        <v>1387.5700000000002</v>
      </c>
      <c r="K6" s="20">
        <v>482.46</v>
      </c>
      <c r="L6" s="20"/>
      <c r="M6" s="20"/>
      <c r="N6" s="28">
        <f t="shared" si="2"/>
        <v>1870.0300000000002</v>
      </c>
      <c r="O6" s="20">
        <v>482.46</v>
      </c>
      <c r="P6" s="20"/>
      <c r="Q6" s="20"/>
      <c r="R6" s="26">
        <f t="shared" si="3"/>
        <v>2352.4900000000002</v>
      </c>
    </row>
    <row r="7" spans="1:18" x14ac:dyDescent="0.25">
      <c r="A7" s="5">
        <f t="shared" si="4"/>
        <v>4</v>
      </c>
      <c r="B7" s="6" t="s">
        <v>14</v>
      </c>
      <c r="C7" s="7">
        <v>4308.0600000000004</v>
      </c>
      <c r="D7" s="7"/>
      <c r="E7" s="7"/>
      <c r="F7" s="8">
        <f t="shared" si="0"/>
        <v>4308.0600000000004</v>
      </c>
      <c r="G7" s="9">
        <v>1299.93</v>
      </c>
      <c r="H7" s="9"/>
      <c r="I7" s="9"/>
      <c r="J7" s="27">
        <f t="shared" si="1"/>
        <v>5607.9900000000007</v>
      </c>
      <c r="K7" s="20">
        <v>1949.9</v>
      </c>
      <c r="L7" s="20"/>
      <c r="M7" s="20"/>
      <c r="N7" s="28">
        <f t="shared" si="2"/>
        <v>7557.8900000000012</v>
      </c>
      <c r="O7" s="20">
        <v>1949.9</v>
      </c>
      <c r="P7" s="20"/>
      <c r="Q7" s="20"/>
      <c r="R7" s="26">
        <f t="shared" si="3"/>
        <v>9507.7900000000009</v>
      </c>
    </row>
    <row r="8" spans="1:18" x14ac:dyDescent="0.25">
      <c r="A8" s="5">
        <f t="shared" si="4"/>
        <v>5</v>
      </c>
      <c r="B8" s="6" t="s">
        <v>15</v>
      </c>
      <c r="C8" s="7">
        <v>1384.71</v>
      </c>
      <c r="D8" s="7"/>
      <c r="E8" s="7"/>
      <c r="F8" s="8">
        <f t="shared" si="0"/>
        <v>1384.71</v>
      </c>
      <c r="G8" s="9">
        <v>417.83</v>
      </c>
      <c r="H8" s="9"/>
      <c r="I8" s="9"/>
      <c r="J8" s="27">
        <f t="shared" si="1"/>
        <v>1802.54</v>
      </c>
      <c r="K8" s="20">
        <v>626.75</v>
      </c>
      <c r="L8" s="20"/>
      <c r="M8" s="20"/>
      <c r="N8" s="28">
        <f t="shared" si="2"/>
        <v>2429.29</v>
      </c>
      <c r="O8" s="20">
        <v>626.75</v>
      </c>
      <c r="P8" s="20"/>
      <c r="Q8" s="20"/>
      <c r="R8" s="26">
        <f t="shared" si="3"/>
        <v>3056.04</v>
      </c>
    </row>
    <row r="9" spans="1:18" ht="36" x14ac:dyDescent="0.25">
      <c r="A9" s="5">
        <f t="shared" si="4"/>
        <v>6</v>
      </c>
      <c r="B9" s="6" t="s">
        <v>16</v>
      </c>
      <c r="C9" s="7">
        <v>1309.5999999999999</v>
      </c>
      <c r="D9" s="7"/>
      <c r="E9" s="7"/>
      <c r="F9" s="8">
        <f t="shared" si="0"/>
        <v>1309.5999999999999</v>
      </c>
      <c r="G9" s="9"/>
      <c r="H9" s="9"/>
      <c r="I9" s="9"/>
      <c r="J9" s="27">
        <f t="shared" si="1"/>
        <v>1309.5999999999999</v>
      </c>
      <c r="K9" s="20"/>
      <c r="L9" s="20"/>
      <c r="M9" s="20"/>
      <c r="N9" s="28">
        <f t="shared" si="2"/>
        <v>1309.5999999999999</v>
      </c>
      <c r="O9" s="20"/>
      <c r="P9" s="20"/>
      <c r="Q9" s="20"/>
      <c r="R9" s="26">
        <f t="shared" si="3"/>
        <v>1309.5999999999999</v>
      </c>
    </row>
    <row r="10" spans="1:18" ht="24" x14ac:dyDescent="0.25">
      <c r="A10" s="5">
        <f t="shared" si="4"/>
        <v>7</v>
      </c>
      <c r="B10" s="6" t="s">
        <v>17</v>
      </c>
      <c r="C10" s="7">
        <v>4140</v>
      </c>
      <c r="D10" s="7"/>
      <c r="E10" s="7"/>
      <c r="F10" s="8">
        <f t="shared" si="0"/>
        <v>4140</v>
      </c>
      <c r="G10" s="9">
        <v>3321</v>
      </c>
      <c r="H10" s="9"/>
      <c r="I10" s="9"/>
      <c r="J10" s="27">
        <f t="shared" si="1"/>
        <v>7461</v>
      </c>
      <c r="K10" s="20">
        <v>3321</v>
      </c>
      <c r="L10" s="20"/>
      <c r="M10" s="20"/>
      <c r="N10" s="28">
        <f t="shared" si="2"/>
        <v>10782</v>
      </c>
      <c r="O10" s="20">
        <v>3321</v>
      </c>
      <c r="P10" s="20"/>
      <c r="Q10" s="20"/>
      <c r="R10" s="26">
        <f t="shared" si="3"/>
        <v>14103</v>
      </c>
    </row>
    <row r="11" spans="1:18" x14ac:dyDescent="0.25">
      <c r="A11" s="5">
        <f t="shared" si="4"/>
        <v>8</v>
      </c>
      <c r="B11" s="6" t="s">
        <v>18</v>
      </c>
      <c r="C11" s="7">
        <v>940.84</v>
      </c>
      <c r="D11" s="7"/>
      <c r="E11" s="7"/>
      <c r="F11" s="8">
        <f t="shared" si="0"/>
        <v>940.84</v>
      </c>
      <c r="G11" s="9">
        <v>372.37</v>
      </c>
      <c r="H11" s="9"/>
      <c r="I11" s="9">
        <v>295.42</v>
      </c>
      <c r="J11" s="27">
        <f t="shared" si="1"/>
        <v>1608.63</v>
      </c>
      <c r="K11" s="20"/>
      <c r="L11" s="20"/>
      <c r="M11" s="20"/>
      <c r="N11" s="28">
        <f t="shared" si="2"/>
        <v>1608.63</v>
      </c>
      <c r="O11" s="20">
        <v>295.42</v>
      </c>
      <c r="P11" s="20"/>
      <c r="Q11" s="20"/>
      <c r="R11" s="26">
        <f t="shared" si="3"/>
        <v>1904.0500000000002</v>
      </c>
    </row>
    <row r="12" spans="1:18" x14ac:dyDescent="0.25">
      <c r="A12" s="5">
        <f t="shared" si="4"/>
        <v>9</v>
      </c>
      <c r="B12" s="6" t="s">
        <v>19</v>
      </c>
      <c r="C12" s="7">
        <v>5568.11</v>
      </c>
      <c r="D12" s="7"/>
      <c r="E12" s="7"/>
      <c r="F12" s="8">
        <f t="shared" si="0"/>
        <v>5568.11</v>
      </c>
      <c r="G12" s="9">
        <v>1680.14</v>
      </c>
      <c r="H12" s="9"/>
      <c r="I12" s="9"/>
      <c r="J12" s="27">
        <f t="shared" si="1"/>
        <v>7248.25</v>
      </c>
      <c r="K12" s="20">
        <v>2520.1999999999998</v>
      </c>
      <c r="L12" s="20"/>
      <c r="M12" s="20"/>
      <c r="N12" s="28">
        <f t="shared" si="2"/>
        <v>9768.4500000000007</v>
      </c>
      <c r="O12" s="20">
        <v>2520.1999999999998</v>
      </c>
      <c r="P12" s="20"/>
      <c r="Q12" s="20"/>
      <c r="R12" s="26">
        <f t="shared" si="3"/>
        <v>12288.650000000001</v>
      </c>
    </row>
    <row r="13" spans="1:18" ht="24" x14ac:dyDescent="0.25">
      <c r="A13" s="5">
        <f t="shared" si="4"/>
        <v>10</v>
      </c>
      <c r="B13" s="6" t="s">
        <v>20</v>
      </c>
      <c r="C13" s="7">
        <v>474.79</v>
      </c>
      <c r="D13" s="7"/>
      <c r="E13" s="7"/>
      <c r="F13" s="8">
        <f t="shared" si="0"/>
        <v>474.79</v>
      </c>
      <c r="G13" s="9">
        <v>537.36</v>
      </c>
      <c r="H13" s="9"/>
      <c r="I13" s="9"/>
      <c r="J13" s="27">
        <f t="shared" si="1"/>
        <v>1012.1500000000001</v>
      </c>
      <c r="K13" s="20">
        <v>806.03</v>
      </c>
      <c r="L13" s="20"/>
      <c r="M13" s="20"/>
      <c r="N13" s="28">
        <f t="shared" si="2"/>
        <v>1818.18</v>
      </c>
      <c r="O13" s="20">
        <v>806.03</v>
      </c>
      <c r="P13" s="20"/>
      <c r="Q13" s="20"/>
      <c r="R13" s="26">
        <f t="shared" si="3"/>
        <v>2624.21</v>
      </c>
    </row>
    <row r="14" spans="1:18" ht="24" x14ac:dyDescent="0.25">
      <c r="A14" s="5">
        <f t="shared" si="4"/>
        <v>11</v>
      </c>
      <c r="B14" s="6" t="s">
        <v>21</v>
      </c>
      <c r="C14" s="7">
        <v>1200</v>
      </c>
      <c r="D14" s="7"/>
      <c r="E14" s="7"/>
      <c r="F14" s="8">
        <f t="shared" si="0"/>
        <v>1200</v>
      </c>
      <c r="G14" s="9">
        <v>1100</v>
      </c>
      <c r="H14" s="9"/>
      <c r="I14" s="9"/>
      <c r="J14" s="27">
        <f t="shared" si="1"/>
        <v>2300</v>
      </c>
      <c r="K14" s="20">
        <v>1995.29</v>
      </c>
      <c r="L14" s="20"/>
      <c r="M14" s="20"/>
      <c r="N14" s="28">
        <f t="shared" si="2"/>
        <v>4295.29</v>
      </c>
      <c r="O14" s="20">
        <v>3020.28</v>
      </c>
      <c r="P14" s="20"/>
      <c r="Q14" s="20"/>
      <c r="R14" s="26">
        <f t="shared" si="3"/>
        <v>7315.57</v>
      </c>
    </row>
    <row r="15" spans="1:18" ht="24" x14ac:dyDescent="0.25">
      <c r="A15" s="5">
        <f t="shared" si="4"/>
        <v>12</v>
      </c>
      <c r="B15" s="6" t="s">
        <v>22</v>
      </c>
      <c r="C15" s="7"/>
      <c r="D15" s="7">
        <v>2350</v>
      </c>
      <c r="E15" s="7"/>
      <c r="F15" s="8">
        <f t="shared" si="0"/>
        <v>2350</v>
      </c>
      <c r="G15" s="9">
        <v>360</v>
      </c>
      <c r="H15" s="9"/>
      <c r="I15" s="9"/>
      <c r="J15" s="27">
        <f t="shared" si="1"/>
        <v>2710</v>
      </c>
      <c r="K15" s="20">
        <v>550</v>
      </c>
      <c r="L15" s="20"/>
      <c r="M15" s="20"/>
      <c r="N15" s="28">
        <f t="shared" si="2"/>
        <v>3260</v>
      </c>
      <c r="O15" s="20">
        <v>530</v>
      </c>
      <c r="P15" s="20"/>
      <c r="Q15" s="20"/>
      <c r="R15" s="26">
        <f t="shared" si="3"/>
        <v>3790</v>
      </c>
    </row>
    <row r="16" spans="1:18" ht="36" x14ac:dyDescent="0.25">
      <c r="A16" s="5">
        <f t="shared" si="4"/>
        <v>13</v>
      </c>
      <c r="B16" s="6" t="s">
        <v>31</v>
      </c>
      <c r="C16" s="7"/>
      <c r="D16" s="7">
        <v>1670</v>
      </c>
      <c r="E16" s="7"/>
      <c r="F16" s="8">
        <f t="shared" si="0"/>
        <v>1670</v>
      </c>
      <c r="G16" s="9">
        <v>470</v>
      </c>
      <c r="H16" s="9"/>
      <c r="I16" s="9"/>
      <c r="J16" s="27">
        <f t="shared" si="1"/>
        <v>2140</v>
      </c>
      <c r="K16" s="20"/>
      <c r="L16" s="20">
        <v>830</v>
      </c>
      <c r="M16" s="20"/>
      <c r="N16" s="28">
        <f t="shared" si="2"/>
        <v>2970</v>
      </c>
      <c r="O16" s="20"/>
      <c r="P16" s="20"/>
      <c r="Q16" s="20"/>
      <c r="R16" s="26">
        <f t="shared" si="3"/>
        <v>2970</v>
      </c>
    </row>
    <row r="17" spans="1:18" ht="36" x14ac:dyDescent="0.25">
      <c r="A17" s="5">
        <f t="shared" si="4"/>
        <v>14</v>
      </c>
      <c r="B17" s="6" t="s">
        <v>23</v>
      </c>
      <c r="C17" s="7"/>
      <c r="D17" s="7">
        <v>43082.23</v>
      </c>
      <c r="E17" s="7"/>
      <c r="F17" s="8">
        <f t="shared" si="0"/>
        <v>43082.23</v>
      </c>
      <c r="G17" s="9">
        <v>16245.02</v>
      </c>
      <c r="H17" s="9"/>
      <c r="I17" s="9">
        <v>16245.02</v>
      </c>
      <c r="J17" s="27">
        <f t="shared" si="1"/>
        <v>75572.27</v>
      </c>
      <c r="K17" s="20"/>
      <c r="L17" s="20"/>
      <c r="M17" s="20"/>
      <c r="N17" s="28">
        <f t="shared" si="2"/>
        <v>75572.27</v>
      </c>
      <c r="O17" s="20">
        <v>16245.02</v>
      </c>
      <c r="P17" s="20"/>
      <c r="Q17" s="20"/>
      <c r="R17" s="26">
        <f t="shared" si="3"/>
        <v>91817.290000000008</v>
      </c>
    </row>
    <row r="18" spans="1:18" x14ac:dyDescent="0.25">
      <c r="A18" s="5">
        <f t="shared" si="4"/>
        <v>15</v>
      </c>
      <c r="B18" s="6" t="s">
        <v>24</v>
      </c>
      <c r="C18" s="7"/>
      <c r="D18" s="7">
        <v>2762.48</v>
      </c>
      <c r="E18" s="7"/>
      <c r="F18" s="8">
        <f t="shared" si="0"/>
        <v>2762.48</v>
      </c>
      <c r="G18" s="9"/>
      <c r="H18" s="9"/>
      <c r="I18" s="9">
        <v>2762.48</v>
      </c>
      <c r="J18" s="27">
        <f t="shared" si="1"/>
        <v>5524.96</v>
      </c>
      <c r="K18" s="20"/>
      <c r="L18" s="20"/>
      <c r="M18" s="20"/>
      <c r="N18" s="28">
        <f t="shared" si="2"/>
        <v>5524.96</v>
      </c>
      <c r="O18" s="20">
        <v>2762.48</v>
      </c>
      <c r="P18" s="20">
        <v>1841.66</v>
      </c>
      <c r="Q18" s="20"/>
      <c r="R18" s="26">
        <f t="shared" si="3"/>
        <v>10129.1</v>
      </c>
    </row>
    <row r="19" spans="1:18" x14ac:dyDescent="0.25">
      <c r="A19" s="5">
        <f t="shared" si="4"/>
        <v>16</v>
      </c>
      <c r="B19" s="6" t="s">
        <v>25</v>
      </c>
      <c r="C19" s="7"/>
      <c r="D19" s="7"/>
      <c r="E19" s="7">
        <v>670.67</v>
      </c>
      <c r="F19" s="8">
        <f t="shared" si="0"/>
        <v>670.67</v>
      </c>
      <c r="G19" s="9"/>
      <c r="H19" s="9"/>
      <c r="I19" s="9"/>
      <c r="J19" s="27">
        <f t="shared" si="1"/>
        <v>670.67</v>
      </c>
      <c r="K19" s="20"/>
      <c r="L19" s="20"/>
      <c r="M19" s="20"/>
      <c r="N19" s="28">
        <f t="shared" si="2"/>
        <v>670.67</v>
      </c>
      <c r="O19" s="20"/>
      <c r="P19" s="20"/>
      <c r="Q19" s="20"/>
      <c r="R19" s="26">
        <f t="shared" si="3"/>
        <v>670.67</v>
      </c>
    </row>
    <row r="20" spans="1:18" x14ac:dyDescent="0.25">
      <c r="A20" s="5">
        <v>17</v>
      </c>
      <c r="B20" s="6" t="s">
        <v>26</v>
      </c>
      <c r="C20" s="7"/>
      <c r="D20" s="7"/>
      <c r="E20" s="7">
        <v>4046.43</v>
      </c>
      <c r="F20" s="8">
        <f t="shared" si="0"/>
        <v>4046.43</v>
      </c>
      <c r="G20" s="9"/>
      <c r="H20" s="9"/>
      <c r="I20" s="9">
        <v>4046.43</v>
      </c>
      <c r="J20" s="27">
        <f t="shared" si="1"/>
        <v>8092.86</v>
      </c>
      <c r="K20" s="20"/>
      <c r="L20" s="20"/>
      <c r="M20" s="20">
        <v>4046.43</v>
      </c>
      <c r="N20" s="28">
        <f t="shared" si="2"/>
        <v>12139.289999999999</v>
      </c>
      <c r="O20" s="20"/>
      <c r="P20" s="20"/>
      <c r="Q20" s="20">
        <v>4046.43</v>
      </c>
      <c r="R20" s="26">
        <f t="shared" si="3"/>
        <v>16185.72</v>
      </c>
    </row>
    <row r="21" spans="1:18" x14ac:dyDescent="0.25">
      <c r="A21" s="5">
        <v>18</v>
      </c>
      <c r="B21" s="6" t="s">
        <v>27</v>
      </c>
      <c r="C21" s="7"/>
      <c r="D21" s="7"/>
      <c r="E21" s="7">
        <v>534.64</v>
      </c>
      <c r="F21" s="8">
        <f t="shared" si="0"/>
        <v>534.64</v>
      </c>
      <c r="G21" s="9"/>
      <c r="H21" s="9"/>
      <c r="I21" s="9"/>
      <c r="J21" s="27">
        <f t="shared" si="1"/>
        <v>534.64</v>
      </c>
      <c r="K21" s="20"/>
      <c r="L21" s="20"/>
      <c r="M21" s="20"/>
      <c r="N21" s="28">
        <f t="shared" si="2"/>
        <v>534.64</v>
      </c>
      <c r="O21" s="20"/>
      <c r="P21" s="20"/>
      <c r="Q21" s="20"/>
      <c r="R21" s="26">
        <f t="shared" si="3"/>
        <v>534.64</v>
      </c>
    </row>
    <row r="22" spans="1:18" x14ac:dyDescent="0.25">
      <c r="A22" s="5">
        <v>19</v>
      </c>
      <c r="B22" s="6" t="s">
        <v>28</v>
      </c>
      <c r="C22" s="7"/>
      <c r="D22" s="7"/>
      <c r="E22" s="7"/>
      <c r="F22" s="8">
        <f t="shared" si="0"/>
        <v>0</v>
      </c>
      <c r="G22" s="9">
        <v>396</v>
      </c>
      <c r="H22" s="9"/>
      <c r="I22" s="9"/>
      <c r="J22" s="27">
        <f t="shared" si="1"/>
        <v>396</v>
      </c>
      <c r="K22" s="20">
        <v>593</v>
      </c>
      <c r="L22" s="20"/>
      <c r="M22" s="20"/>
      <c r="N22" s="28">
        <f t="shared" si="2"/>
        <v>989</v>
      </c>
      <c r="O22" s="20">
        <v>593</v>
      </c>
      <c r="P22" s="20"/>
      <c r="Q22" s="20"/>
      <c r="R22" s="26">
        <f t="shared" si="3"/>
        <v>1582</v>
      </c>
    </row>
    <row r="23" spans="1:18" x14ac:dyDescent="0.25">
      <c r="A23" s="5">
        <v>20</v>
      </c>
      <c r="B23" s="6" t="s">
        <v>29</v>
      </c>
      <c r="C23" s="7"/>
      <c r="D23" s="7"/>
      <c r="E23" s="7"/>
      <c r="F23" s="8">
        <f t="shared" si="0"/>
        <v>0</v>
      </c>
      <c r="G23" s="9">
        <v>1553.87</v>
      </c>
      <c r="H23" s="9"/>
      <c r="I23" s="9"/>
      <c r="J23" s="27">
        <f t="shared" si="1"/>
        <v>1553.87</v>
      </c>
      <c r="K23" s="20"/>
      <c r="L23" s="20"/>
      <c r="M23" s="20"/>
      <c r="N23" s="28">
        <f t="shared" si="2"/>
        <v>1553.87</v>
      </c>
      <c r="O23" s="20"/>
      <c r="P23" s="20"/>
      <c r="Q23" s="20"/>
      <c r="R23" s="26">
        <f t="shared" si="3"/>
        <v>1553.87</v>
      </c>
    </row>
    <row r="24" spans="1:18" x14ac:dyDescent="0.25">
      <c r="A24" s="5">
        <v>21</v>
      </c>
      <c r="B24" s="6" t="s">
        <v>30</v>
      </c>
      <c r="C24" s="7"/>
      <c r="D24" s="7"/>
      <c r="E24" s="7"/>
      <c r="F24" s="8">
        <f t="shared" si="0"/>
        <v>0</v>
      </c>
      <c r="G24" s="9">
        <v>299.20999999999998</v>
      </c>
      <c r="H24" s="9"/>
      <c r="I24" s="9">
        <v>299.20999999999998</v>
      </c>
      <c r="J24" s="27">
        <f t="shared" si="1"/>
        <v>598.41999999999996</v>
      </c>
      <c r="K24" s="20"/>
      <c r="L24" s="20"/>
      <c r="M24" s="20"/>
      <c r="N24" s="28">
        <f t="shared" si="2"/>
        <v>598.41999999999996</v>
      </c>
      <c r="O24" s="20">
        <v>299.20999999999998</v>
      </c>
      <c r="P24" s="20"/>
      <c r="Q24" s="20">
        <v>299.18</v>
      </c>
      <c r="R24" s="26">
        <f t="shared" si="3"/>
        <v>1196.81</v>
      </c>
    </row>
    <row r="25" spans="1:18" ht="17.25" customHeight="1" x14ac:dyDescent="0.25">
      <c r="A25" s="5">
        <v>22</v>
      </c>
      <c r="B25" s="6" t="s">
        <v>32</v>
      </c>
      <c r="C25" s="7"/>
      <c r="D25" s="7"/>
      <c r="E25" s="7"/>
      <c r="F25" s="8">
        <f t="shared" si="0"/>
        <v>0</v>
      </c>
      <c r="G25" s="9"/>
      <c r="H25" s="9">
        <v>2710</v>
      </c>
      <c r="I25" s="9"/>
      <c r="J25" s="27">
        <f t="shared" si="1"/>
        <v>2710</v>
      </c>
      <c r="K25" s="20"/>
      <c r="L25" s="20">
        <v>4070</v>
      </c>
      <c r="M25" s="20"/>
      <c r="N25" s="28">
        <f t="shared" si="2"/>
        <v>6780</v>
      </c>
      <c r="O25" s="20"/>
      <c r="P25" s="20">
        <v>4070</v>
      </c>
      <c r="Q25" s="20"/>
      <c r="R25" s="26">
        <f t="shared" si="3"/>
        <v>10850</v>
      </c>
    </row>
    <row r="26" spans="1:18" ht="17.25" customHeight="1" x14ac:dyDescent="0.25">
      <c r="A26" s="5">
        <v>23</v>
      </c>
      <c r="B26" s="6" t="s">
        <v>43</v>
      </c>
      <c r="C26" s="7"/>
      <c r="D26" s="7"/>
      <c r="E26" s="7"/>
      <c r="F26" s="8">
        <f t="shared" si="0"/>
        <v>0</v>
      </c>
      <c r="G26" s="9"/>
      <c r="H26" s="9"/>
      <c r="I26" s="9"/>
      <c r="J26" s="27">
        <f t="shared" si="1"/>
        <v>0</v>
      </c>
      <c r="K26" s="20"/>
      <c r="L26" s="20"/>
      <c r="M26" s="20"/>
      <c r="N26" s="28">
        <f t="shared" si="2"/>
        <v>0</v>
      </c>
      <c r="O26" s="20"/>
      <c r="P26" s="20"/>
      <c r="Q26" s="20">
        <v>10</v>
      </c>
      <c r="R26" s="26">
        <f t="shared" si="3"/>
        <v>10</v>
      </c>
    </row>
    <row r="27" spans="1:18" x14ac:dyDescent="0.25">
      <c r="A27" s="5"/>
      <c r="B27" s="6" t="s">
        <v>33</v>
      </c>
      <c r="C27" s="7"/>
      <c r="D27" s="7"/>
      <c r="E27" s="7"/>
      <c r="F27" s="8">
        <f t="shared" si="0"/>
        <v>0</v>
      </c>
      <c r="G27" s="9"/>
      <c r="H27" s="9">
        <v>-10</v>
      </c>
      <c r="I27" s="9">
        <v>-14908.17</v>
      </c>
      <c r="J27" s="27">
        <f t="shared" si="1"/>
        <v>-14918.17</v>
      </c>
      <c r="K27" s="20"/>
      <c r="L27" s="20"/>
      <c r="M27" s="20"/>
      <c r="N27" s="28">
        <f t="shared" si="2"/>
        <v>-14918.17</v>
      </c>
      <c r="O27" s="20"/>
      <c r="P27" s="20"/>
      <c r="Q27" s="20"/>
      <c r="R27" s="26">
        <f t="shared" si="3"/>
        <v>-14918.17</v>
      </c>
    </row>
    <row r="28" spans="1:18" x14ac:dyDescent="0.25">
      <c r="A28" s="5"/>
      <c r="B28" s="6"/>
      <c r="C28" s="7"/>
      <c r="D28" s="7"/>
      <c r="E28" s="7"/>
      <c r="F28" s="8">
        <f t="shared" si="0"/>
        <v>0</v>
      </c>
      <c r="G28" s="9"/>
      <c r="H28" s="9"/>
      <c r="I28" s="9"/>
      <c r="J28" s="27">
        <f t="shared" si="1"/>
        <v>0</v>
      </c>
      <c r="K28" s="20"/>
      <c r="L28" s="20"/>
      <c r="M28" s="20"/>
      <c r="N28" s="28">
        <f t="shared" si="2"/>
        <v>0</v>
      </c>
      <c r="O28" s="20"/>
      <c r="P28" s="20"/>
      <c r="Q28" s="20"/>
      <c r="R28" s="26">
        <f t="shared" si="3"/>
        <v>0</v>
      </c>
    </row>
    <row r="29" spans="1:18" hidden="1" x14ac:dyDescent="0.25">
      <c r="A29" s="5"/>
      <c r="B29" s="6"/>
      <c r="C29" s="7"/>
      <c r="D29" s="7"/>
      <c r="E29" s="7"/>
      <c r="F29" s="8">
        <f t="shared" si="0"/>
        <v>0</v>
      </c>
      <c r="G29" s="9"/>
      <c r="H29" s="9"/>
      <c r="I29" s="9"/>
      <c r="J29" s="27">
        <f t="shared" si="1"/>
        <v>0</v>
      </c>
      <c r="K29" s="20"/>
      <c r="L29" s="20"/>
      <c r="M29" s="20"/>
      <c r="N29" s="28">
        <f t="shared" si="2"/>
        <v>0</v>
      </c>
      <c r="O29" s="20"/>
      <c r="P29" s="20"/>
      <c r="Q29" s="20"/>
      <c r="R29" s="26">
        <f t="shared" si="3"/>
        <v>0</v>
      </c>
    </row>
    <row r="30" spans="1:18" hidden="1" x14ac:dyDescent="0.25">
      <c r="A30" s="5"/>
      <c r="B30" s="6"/>
      <c r="C30" s="7"/>
      <c r="D30" s="7"/>
      <c r="E30" s="7"/>
      <c r="F30" s="8">
        <f t="shared" si="0"/>
        <v>0</v>
      </c>
      <c r="G30" s="9"/>
      <c r="H30" s="9"/>
      <c r="I30" s="9"/>
      <c r="J30" s="27">
        <f t="shared" si="1"/>
        <v>0</v>
      </c>
      <c r="K30" s="20"/>
      <c r="L30" s="20"/>
      <c r="M30" s="20"/>
      <c r="N30" s="28">
        <f t="shared" si="2"/>
        <v>0</v>
      </c>
      <c r="O30" s="20"/>
      <c r="P30" s="20"/>
      <c r="Q30" s="20"/>
      <c r="R30" s="26">
        <f t="shared" si="3"/>
        <v>0</v>
      </c>
    </row>
    <row r="31" spans="1:18" x14ac:dyDescent="0.25">
      <c r="A31" s="5"/>
      <c r="B31" s="6"/>
      <c r="C31" s="7"/>
      <c r="D31" s="7"/>
      <c r="E31" s="7"/>
      <c r="F31" s="8">
        <f t="shared" si="0"/>
        <v>0</v>
      </c>
      <c r="G31" s="9"/>
      <c r="H31" s="9"/>
      <c r="I31" s="9"/>
      <c r="J31" s="27">
        <f t="shared" si="1"/>
        <v>0</v>
      </c>
      <c r="K31" s="20"/>
      <c r="L31" s="20"/>
      <c r="M31" s="20"/>
      <c r="N31" s="28">
        <f t="shared" si="2"/>
        <v>0</v>
      </c>
      <c r="O31" s="20"/>
      <c r="P31" s="20"/>
      <c r="Q31" s="20"/>
      <c r="R31" s="26">
        <f t="shared" si="3"/>
        <v>0</v>
      </c>
    </row>
    <row r="32" spans="1:18" x14ac:dyDescent="0.25">
      <c r="A32" s="10"/>
      <c r="B32" s="11" t="s">
        <v>9</v>
      </c>
      <c r="C32" s="12">
        <f t="shared" ref="C32:I32" si="5">SUM(C4:C31)</f>
        <v>22231.21</v>
      </c>
      <c r="D32" s="12">
        <f t="shared" si="5"/>
        <v>49864.710000000006</v>
      </c>
      <c r="E32" s="12">
        <f t="shared" si="5"/>
        <v>5251.74</v>
      </c>
      <c r="F32" s="13">
        <f t="shared" si="5"/>
        <v>77347.659999999989</v>
      </c>
      <c r="G32" s="13">
        <f t="shared" si="5"/>
        <v>28968.52</v>
      </c>
      <c r="H32" s="13">
        <f t="shared" si="5"/>
        <v>2700</v>
      </c>
      <c r="I32" s="13">
        <f t="shared" si="5"/>
        <v>8740.3899999999976</v>
      </c>
      <c r="J32" s="19">
        <f t="shared" ref="J32" si="6">SUM(F32+G32+H32+I32)</f>
        <v>117756.56999999999</v>
      </c>
      <c r="K32" s="23">
        <f>SUM(K4:K31)</f>
        <v>13677.060000000001</v>
      </c>
      <c r="L32" s="23">
        <f t="shared" ref="L32:R32" si="7">SUM(L4:L31)</f>
        <v>4900</v>
      </c>
      <c r="M32" s="23">
        <f t="shared" si="7"/>
        <v>4046.43</v>
      </c>
      <c r="N32" s="23">
        <f t="shared" si="7"/>
        <v>140380.06000000003</v>
      </c>
      <c r="O32" s="23">
        <f t="shared" si="7"/>
        <v>34284.18</v>
      </c>
      <c r="P32" s="23">
        <f t="shared" si="7"/>
        <v>5911.66</v>
      </c>
      <c r="Q32" s="23">
        <f t="shared" si="7"/>
        <v>4355.6099999999997</v>
      </c>
      <c r="R32" s="23">
        <f t="shared" si="7"/>
        <v>184931.51</v>
      </c>
    </row>
  </sheetData>
  <mergeCells count="1">
    <mergeCell ref="A1:J1"/>
  </mergeCells>
  <pageMargins left="0.11811023622047245" right="0.11811023622047245" top="0.15748031496062992" bottom="0.15748031496062992" header="0.11811023622047245" footer="0.11811023622047245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180104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2021-02-17T10:46:15Z</cp:lastPrinted>
  <dcterms:created xsi:type="dcterms:W3CDTF">2015-06-05T18:17:20Z</dcterms:created>
  <dcterms:modified xsi:type="dcterms:W3CDTF">2021-02-17T10:47:17Z</dcterms:modified>
</cp:coreProperties>
</file>